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0" yWindow="-15" windowWidth="9645" windowHeight="8265"/>
  </bookViews>
  <sheets>
    <sheet name="Sadie-Excel" sheetId="1" r:id="rId1"/>
  </sheets>
  <calcPr calcId="124519"/>
</workbook>
</file>

<file path=xl/calcChain.xml><?xml version="1.0" encoding="utf-8"?>
<calcChain xmlns="http://schemas.openxmlformats.org/spreadsheetml/2006/main">
  <c r="L81" i="1"/>
  <c r="K81"/>
  <c r="J81"/>
  <c r="B81"/>
  <c r="L77"/>
  <c r="K77"/>
  <c r="J77"/>
  <c r="B77"/>
  <c r="L73"/>
  <c r="K73"/>
  <c r="J73"/>
  <c r="B73"/>
  <c r="L69"/>
  <c r="K69"/>
  <c r="J69"/>
  <c r="B69"/>
  <c r="L65"/>
  <c r="K65"/>
  <c r="J65"/>
  <c r="B65"/>
  <c r="L61"/>
  <c r="K61"/>
  <c r="J61"/>
  <c r="B61"/>
  <c r="L57"/>
  <c r="K57"/>
  <c r="J57"/>
  <c r="B57"/>
  <c r="L53"/>
  <c r="K53"/>
  <c r="J53"/>
  <c r="B53"/>
  <c r="L49"/>
  <c r="K49"/>
  <c r="J49"/>
  <c r="B49"/>
  <c r="L45"/>
  <c r="K45"/>
  <c r="J45"/>
  <c r="B45"/>
  <c r="L41"/>
  <c r="K41"/>
  <c r="J41"/>
  <c r="B41"/>
  <c r="L37"/>
  <c r="K37"/>
  <c r="J37"/>
  <c r="B37"/>
  <c r="L33"/>
  <c r="K33"/>
  <c r="J33"/>
  <c r="B33"/>
  <c r="L29"/>
  <c r="K29"/>
  <c r="J29"/>
  <c r="B29"/>
  <c r="L25"/>
  <c r="K25"/>
  <c r="J25"/>
  <c r="B25"/>
  <c r="L21"/>
  <c r="K21"/>
  <c r="J21"/>
  <c r="B21"/>
  <c r="L17"/>
  <c r="K17"/>
  <c r="J17"/>
  <c r="B17"/>
  <c r="L13"/>
  <c r="K13"/>
  <c r="J13"/>
  <c r="B13"/>
  <c r="L9"/>
  <c r="K9"/>
  <c r="J9"/>
  <c r="B9"/>
  <c r="L5" l="1"/>
  <c r="K5"/>
  <c r="J5"/>
  <c r="B5"/>
</calcChain>
</file>

<file path=xl/sharedStrings.xml><?xml version="1.0" encoding="utf-8"?>
<sst xmlns="http://schemas.openxmlformats.org/spreadsheetml/2006/main" count="158" uniqueCount="20">
  <si>
    <t>Case Size 2:1:2 (Inner Dimensions)</t>
  </si>
  <si>
    <t>Optimised dimensions Cape Pack (OD)</t>
  </si>
  <si>
    <t>Weight [kg]</t>
  </si>
  <si>
    <t>BD [kg/m3]</t>
  </si>
  <si>
    <t>Length [mm]</t>
  </si>
  <si>
    <t>Width [mm]</t>
  </si>
  <si>
    <t>Height [mm]</t>
  </si>
  <si>
    <t>Optimum Board 
area [m2]</t>
  </si>
  <si>
    <t>Optimised Board 
area [m2]</t>
  </si>
  <si>
    <t>Difference in board area 
for 1000 m2</t>
  </si>
  <si>
    <t>Sadie</t>
  </si>
  <si>
    <t>Excel</t>
  </si>
  <si>
    <t>Difference</t>
  </si>
  <si>
    <t>Glue
flap size</t>
  </si>
  <si>
    <t>Flute 
Type</t>
  </si>
  <si>
    <t>C</t>
  </si>
  <si>
    <t>Thick-
ness</t>
  </si>
  <si>
    <t>Number
of
material
thicknesses</t>
  </si>
  <si>
    <t>2;2;3</t>
  </si>
  <si>
    <t>Pallet: no pallet, 1200x800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</si>
</sst>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0" borderId="0" xfId="0" applyBorder="1"/>
    <xf numFmtId="2" fontId="2" fillId="0" borderId="0" xfId="0" applyNumberFormat="1" applyFont="1" applyFill="1" applyBorder="1" applyAlignment="1">
      <alignment wrapText="1"/>
    </xf>
    <xf numFmtId="0" fontId="1" fillId="0" borderId="4" xfId="0" applyFont="1" applyBorder="1"/>
    <xf numFmtId="0" fontId="1" fillId="0" borderId="5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" fontId="2" fillId="0" borderId="4" xfId="0" applyNumberFormat="1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/>
    <xf numFmtId="0" fontId="1" fillId="0" borderId="6" xfId="0" applyFont="1" applyFill="1" applyBorder="1" applyAlignment="1">
      <alignment wrapText="1"/>
    </xf>
    <xf numFmtId="2" fontId="0" fillId="2" borderId="0" xfId="0" applyNumberFormat="1" applyFill="1"/>
    <xf numFmtId="2" fontId="1" fillId="0" borderId="0" xfId="0" applyNumberFormat="1" applyFont="1" applyFill="1" applyBorder="1" applyAlignment="1">
      <alignment horizontal="center" wrapText="1"/>
    </xf>
    <xf numFmtId="2" fontId="1" fillId="0" borderId="4" xfId="0" applyNumberFormat="1" applyFont="1" applyFill="1" applyBorder="1" applyAlignment="1">
      <alignment horizontal="center" wrapText="1"/>
    </xf>
    <xf numFmtId="0" fontId="4" fillId="0" borderId="0" xfId="1" applyFont="1" applyFill="1" applyBorder="1" applyAlignment="1">
      <alignment wrapText="1"/>
    </xf>
    <xf numFmtId="2" fontId="4" fillId="0" borderId="0" xfId="1" applyNumberFormat="1" applyFont="1" applyFill="1" applyBorder="1" applyAlignment="1">
      <alignment wrapText="1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Normal" xfId="0" builtinId="0"/>
    <cellStyle name="Normal_Sheet1_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1"/>
  <sheetViews>
    <sheetView tabSelected="1" topLeftCell="C57" workbookViewId="0">
      <selection activeCell="N63" sqref="N63"/>
    </sheetView>
  </sheetViews>
  <sheetFormatPr defaultRowHeight="15"/>
  <cols>
    <col min="1" max="1" width="12.42578125" bestFit="1" customWidth="1"/>
    <col min="2" max="2" width="13.7109375" bestFit="1" customWidth="1"/>
    <col min="3" max="3" width="13.42578125" customWidth="1"/>
    <col min="4" max="4" width="15.140625" customWidth="1"/>
    <col min="5" max="5" width="13.7109375" customWidth="1"/>
    <col min="6" max="6" width="14.5703125" customWidth="1"/>
    <col min="7" max="7" width="15.140625" customWidth="1"/>
    <col min="8" max="8" width="13.7109375" bestFit="1" customWidth="1"/>
    <col min="9" max="9" width="14.5703125" bestFit="1" customWidth="1"/>
    <col min="10" max="10" width="11.140625" style="10" customWidth="1"/>
    <col min="11" max="11" width="12" style="10" customWidth="1"/>
    <col min="12" max="12" width="15.140625" style="10" customWidth="1"/>
    <col min="16" max="16" width="14.7109375" customWidth="1"/>
    <col min="17" max="17" width="13.85546875" customWidth="1"/>
  </cols>
  <sheetData>
    <row r="1" spans="1:17" ht="15.75" customHeight="1">
      <c r="B1" s="1"/>
      <c r="C1" s="1"/>
      <c r="D1" s="18" t="s">
        <v>0</v>
      </c>
      <c r="E1" s="19"/>
      <c r="F1" s="20"/>
      <c r="G1" s="18" t="s">
        <v>1</v>
      </c>
      <c r="H1" s="19"/>
      <c r="I1" s="20"/>
      <c r="J1" s="13"/>
      <c r="K1" s="13"/>
      <c r="L1" s="2"/>
    </row>
    <row r="2" spans="1:17" ht="62.25" customHeight="1">
      <c r="B2" s="3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5" t="s">
        <v>4</v>
      </c>
      <c r="H2" s="5" t="s">
        <v>5</v>
      </c>
      <c r="I2" s="6" t="s">
        <v>6</v>
      </c>
      <c r="J2" s="14" t="s">
        <v>7</v>
      </c>
      <c r="K2" s="14" t="s">
        <v>8</v>
      </c>
      <c r="L2" s="7" t="s">
        <v>9</v>
      </c>
      <c r="M2" s="8" t="s">
        <v>14</v>
      </c>
      <c r="N2" s="8" t="s">
        <v>13</v>
      </c>
      <c r="O2" s="8" t="s">
        <v>16</v>
      </c>
      <c r="P2" s="8" t="s">
        <v>17</v>
      </c>
      <c r="Q2" s="11" t="s">
        <v>19</v>
      </c>
    </row>
    <row r="3" spans="1:17" ht="15.75">
      <c r="A3" s="3" t="s">
        <v>10</v>
      </c>
      <c r="B3">
        <v>5</v>
      </c>
      <c r="C3">
        <v>500</v>
      </c>
      <c r="D3">
        <v>271</v>
      </c>
      <c r="E3">
        <v>136</v>
      </c>
      <c r="F3">
        <v>271</v>
      </c>
      <c r="G3">
        <v>196</v>
      </c>
      <c r="H3">
        <v>196</v>
      </c>
      <c r="I3">
        <v>294.60000000000002</v>
      </c>
      <c r="J3" s="10">
        <v>0.36679299999999998</v>
      </c>
      <c r="K3" s="10">
        <v>0.42328739999999998</v>
      </c>
      <c r="L3" s="10">
        <v>56.49438</v>
      </c>
      <c r="M3" s="9" t="s">
        <v>15</v>
      </c>
      <c r="N3" s="9">
        <v>25</v>
      </c>
      <c r="O3" s="9">
        <v>4</v>
      </c>
      <c r="P3" s="9" t="s">
        <v>18</v>
      </c>
    </row>
    <row r="4" spans="1:17" ht="15.75">
      <c r="A4" s="3" t="s">
        <v>11</v>
      </c>
      <c r="B4">
        <v>4.99</v>
      </c>
      <c r="C4">
        <v>500</v>
      </c>
      <c r="D4">
        <v>271</v>
      </c>
      <c r="E4">
        <v>136</v>
      </c>
      <c r="F4">
        <v>271</v>
      </c>
      <c r="J4" s="10">
        <v>0.36709999999999998</v>
      </c>
      <c r="K4" s="10">
        <v>0.42330000000000001</v>
      </c>
      <c r="L4" s="10">
        <v>56.22</v>
      </c>
      <c r="M4" s="9" t="s">
        <v>15</v>
      </c>
      <c r="N4" s="9">
        <v>25</v>
      </c>
      <c r="O4" s="9">
        <v>4</v>
      </c>
      <c r="P4" s="9" t="s">
        <v>18</v>
      </c>
    </row>
    <row r="5" spans="1:17" ht="15.75">
      <c r="A5" s="3" t="s">
        <v>12</v>
      </c>
      <c r="B5" s="12">
        <f>B3-B4</f>
        <v>9.9999999999997868E-3</v>
      </c>
      <c r="C5" s="10"/>
      <c r="D5" s="10"/>
      <c r="E5" s="10"/>
      <c r="F5" s="10"/>
      <c r="G5" s="10"/>
      <c r="H5" s="10"/>
      <c r="I5" s="10"/>
      <c r="J5" s="12">
        <f t="shared" ref="J5:L5" si="0">J3-J4</f>
        <v>-3.0700000000000172E-4</v>
      </c>
      <c r="K5" s="12">
        <f t="shared" si="0"/>
        <v>-1.2600000000029254E-5</v>
      </c>
      <c r="L5" s="12">
        <f t="shared" si="0"/>
        <v>0.27438000000000073</v>
      </c>
      <c r="M5" s="9"/>
      <c r="N5" s="9"/>
      <c r="O5" s="9"/>
      <c r="P5" s="9"/>
    </row>
    <row r="6" spans="1:17">
      <c r="M6" s="9"/>
      <c r="N6" s="9"/>
      <c r="O6" s="9"/>
      <c r="P6" s="9"/>
    </row>
    <row r="7" spans="1:17" ht="15.75">
      <c r="A7" s="3" t="s">
        <v>10</v>
      </c>
      <c r="B7">
        <v>10</v>
      </c>
      <c r="C7">
        <v>500</v>
      </c>
      <c r="D7">
        <v>342</v>
      </c>
      <c r="E7">
        <v>171</v>
      </c>
      <c r="F7">
        <v>342</v>
      </c>
      <c r="G7">
        <v>282</v>
      </c>
      <c r="H7">
        <v>266</v>
      </c>
      <c r="I7">
        <v>294.89999999999998</v>
      </c>
      <c r="J7" s="10">
        <v>0.57084299999999999</v>
      </c>
      <c r="K7" s="10">
        <v>0.66280689999999998</v>
      </c>
      <c r="L7" s="10">
        <v>91.963890000000006</v>
      </c>
      <c r="M7" s="9" t="s">
        <v>15</v>
      </c>
      <c r="N7" s="9">
        <v>25</v>
      </c>
      <c r="O7" s="9">
        <v>4</v>
      </c>
      <c r="P7" s="9" t="s">
        <v>18</v>
      </c>
    </row>
    <row r="8" spans="1:17" ht="15.75">
      <c r="A8" s="3" t="s">
        <v>11</v>
      </c>
      <c r="B8">
        <v>10</v>
      </c>
      <c r="C8">
        <v>500</v>
      </c>
      <c r="D8">
        <v>342</v>
      </c>
      <c r="E8">
        <v>171</v>
      </c>
      <c r="F8">
        <v>342</v>
      </c>
      <c r="J8" s="10">
        <v>0.57079999999999997</v>
      </c>
      <c r="K8" s="10">
        <v>0.66279999999999994</v>
      </c>
      <c r="L8" s="10">
        <v>91.98</v>
      </c>
      <c r="M8" s="9" t="s">
        <v>15</v>
      </c>
      <c r="N8" s="9">
        <v>25</v>
      </c>
      <c r="O8" s="9">
        <v>4</v>
      </c>
      <c r="P8" s="9" t="s">
        <v>18</v>
      </c>
    </row>
    <row r="9" spans="1:17" ht="15.75">
      <c r="A9" s="3" t="s">
        <v>12</v>
      </c>
      <c r="B9" s="12">
        <f>B7-B8</f>
        <v>0</v>
      </c>
      <c r="J9" s="12">
        <f>J7-J8</f>
        <v>4.3000000000015248E-5</v>
      </c>
      <c r="K9" s="12">
        <f>K7-K8</f>
        <v>6.9000000000318806E-6</v>
      </c>
      <c r="L9" s="12">
        <f>L7-L8</f>
        <v>-1.6109999999997626E-2</v>
      </c>
      <c r="M9" s="9"/>
      <c r="N9" s="9"/>
      <c r="O9" s="9"/>
      <c r="P9" s="9"/>
    </row>
    <row r="10" spans="1:17">
      <c r="M10" s="9"/>
      <c r="N10" s="9"/>
      <c r="O10" s="9"/>
      <c r="P10" s="9"/>
    </row>
    <row r="11" spans="1:17" ht="15.75">
      <c r="A11" s="3" t="s">
        <v>10</v>
      </c>
      <c r="B11">
        <v>15</v>
      </c>
      <c r="C11">
        <v>500</v>
      </c>
      <c r="D11">
        <v>391</v>
      </c>
      <c r="E11">
        <v>196</v>
      </c>
      <c r="F11">
        <v>391</v>
      </c>
      <c r="G11">
        <v>376</v>
      </c>
      <c r="H11">
        <v>296</v>
      </c>
      <c r="I11">
        <v>294.7</v>
      </c>
      <c r="J11" s="10">
        <v>0.73993299999999995</v>
      </c>
      <c r="K11" s="10">
        <v>0.84826230000000002</v>
      </c>
      <c r="L11" s="10">
        <v>108.3293</v>
      </c>
      <c r="M11" s="9" t="s">
        <v>15</v>
      </c>
      <c r="N11" s="9">
        <v>25</v>
      </c>
      <c r="O11" s="9">
        <v>4</v>
      </c>
      <c r="P11" s="9" t="s">
        <v>18</v>
      </c>
    </row>
    <row r="12" spans="1:17" ht="15.75">
      <c r="A12" s="3" t="s">
        <v>11</v>
      </c>
      <c r="B12">
        <v>15</v>
      </c>
      <c r="C12">
        <v>500</v>
      </c>
      <c r="D12">
        <v>391</v>
      </c>
      <c r="E12">
        <v>196</v>
      </c>
      <c r="F12">
        <v>391</v>
      </c>
      <c r="J12" s="10">
        <v>0.74050000000000005</v>
      </c>
      <c r="K12" s="10">
        <v>0.84870000000000001</v>
      </c>
      <c r="L12" s="10">
        <v>108.19</v>
      </c>
      <c r="M12" s="9" t="s">
        <v>15</v>
      </c>
      <c r="N12" s="9">
        <v>25</v>
      </c>
      <c r="O12" s="9">
        <v>4</v>
      </c>
      <c r="P12" s="9" t="s">
        <v>18</v>
      </c>
    </row>
    <row r="13" spans="1:17" ht="15.75">
      <c r="A13" s="3" t="s">
        <v>12</v>
      </c>
      <c r="B13" s="12">
        <f>B11-B12</f>
        <v>0</v>
      </c>
      <c r="J13" s="12">
        <f>J11-J12</f>
        <v>-5.6700000000009521E-4</v>
      </c>
      <c r="K13" s="12">
        <f>K11-K12</f>
        <v>-4.3769999999998532E-4</v>
      </c>
      <c r="L13" s="12">
        <f>L11-L12</f>
        <v>0.13930000000000575</v>
      </c>
      <c r="M13" s="9"/>
      <c r="N13" s="9"/>
      <c r="O13" s="9"/>
      <c r="P13" s="9"/>
    </row>
    <row r="14" spans="1:17">
      <c r="M14" s="9"/>
      <c r="N14" s="9"/>
      <c r="O14" s="9"/>
      <c r="P14" s="9"/>
    </row>
    <row r="15" spans="1:17" ht="15.75">
      <c r="A15" s="3" t="s">
        <v>10</v>
      </c>
      <c r="B15">
        <v>20</v>
      </c>
      <c r="C15">
        <v>500</v>
      </c>
      <c r="D15">
        <v>431</v>
      </c>
      <c r="E15">
        <v>215</v>
      </c>
      <c r="F15">
        <v>431</v>
      </c>
      <c r="G15">
        <v>371</v>
      </c>
      <c r="H15">
        <v>300</v>
      </c>
      <c r="I15">
        <v>388.8</v>
      </c>
      <c r="J15" s="10">
        <v>0.89044199999999996</v>
      </c>
      <c r="K15" s="10">
        <v>0.98310560000000002</v>
      </c>
      <c r="L15" s="10">
        <v>92.663589999999999</v>
      </c>
      <c r="M15" s="9" t="s">
        <v>15</v>
      </c>
      <c r="N15" s="9">
        <v>25</v>
      </c>
      <c r="O15" s="9">
        <v>4</v>
      </c>
      <c r="P15" s="9" t="s">
        <v>18</v>
      </c>
    </row>
    <row r="16" spans="1:17" ht="15.75">
      <c r="A16" s="3" t="s">
        <v>11</v>
      </c>
      <c r="B16">
        <v>19.98</v>
      </c>
      <c r="C16">
        <v>500</v>
      </c>
      <c r="D16">
        <v>431</v>
      </c>
      <c r="E16">
        <v>215</v>
      </c>
      <c r="F16">
        <v>431</v>
      </c>
      <c r="J16" s="10">
        <v>0.89129999999999998</v>
      </c>
      <c r="K16" s="10">
        <v>0.98340000000000005</v>
      </c>
      <c r="L16" s="10">
        <v>92.06</v>
      </c>
      <c r="M16" s="9" t="s">
        <v>15</v>
      </c>
      <c r="N16" s="9">
        <v>25</v>
      </c>
      <c r="O16" s="9">
        <v>4</v>
      </c>
      <c r="P16" s="9" t="s">
        <v>18</v>
      </c>
    </row>
    <row r="17" spans="1:16" ht="15.75">
      <c r="A17" s="3" t="s">
        <v>12</v>
      </c>
      <c r="B17" s="12">
        <f>B15-B16</f>
        <v>1.9999999999999574E-2</v>
      </c>
      <c r="J17" s="12">
        <f>J15-J16</f>
        <v>-8.5800000000002541E-4</v>
      </c>
      <c r="K17" s="12">
        <f>K15-K16</f>
        <v>-2.9440000000002797E-4</v>
      </c>
      <c r="L17" s="12">
        <f>L15-L16</f>
        <v>0.60358999999999696</v>
      </c>
      <c r="M17" s="9"/>
      <c r="N17" s="9"/>
      <c r="O17" s="9"/>
      <c r="P17" s="9"/>
    </row>
    <row r="18" spans="1:16">
      <c r="M18" s="9"/>
      <c r="N18" s="9"/>
      <c r="O18" s="9"/>
      <c r="P18" s="9"/>
    </row>
    <row r="19" spans="1:16" ht="15.75">
      <c r="A19" s="3" t="s">
        <v>10</v>
      </c>
      <c r="B19">
        <v>25</v>
      </c>
      <c r="C19">
        <v>500</v>
      </c>
      <c r="D19">
        <v>464</v>
      </c>
      <c r="E19">
        <v>232</v>
      </c>
      <c r="F19">
        <v>464</v>
      </c>
      <c r="G19">
        <v>369</v>
      </c>
      <c r="H19">
        <v>262</v>
      </c>
      <c r="I19">
        <v>556.70000000000005</v>
      </c>
      <c r="J19" s="10">
        <v>1.0288919999999999</v>
      </c>
      <c r="K19" s="10">
        <v>1.0961810000000001</v>
      </c>
      <c r="L19" s="10">
        <v>67.288880000000006</v>
      </c>
      <c r="M19" s="9" t="s">
        <v>15</v>
      </c>
      <c r="N19" s="9">
        <v>25</v>
      </c>
      <c r="O19" s="9">
        <v>4</v>
      </c>
      <c r="P19" s="9" t="s">
        <v>18</v>
      </c>
    </row>
    <row r="20" spans="1:16" ht="15.75">
      <c r="A20" s="3" t="s">
        <v>11</v>
      </c>
      <c r="B20">
        <v>24.97</v>
      </c>
      <c r="C20">
        <v>500</v>
      </c>
      <c r="D20">
        <v>464</v>
      </c>
      <c r="E20">
        <v>232</v>
      </c>
      <c r="F20">
        <v>464</v>
      </c>
      <c r="J20" s="10">
        <v>1.0296000000000001</v>
      </c>
      <c r="K20" s="10">
        <v>1.0962000000000001</v>
      </c>
      <c r="L20" s="10">
        <v>66.61</v>
      </c>
      <c r="M20" s="9" t="s">
        <v>15</v>
      </c>
      <c r="N20" s="9">
        <v>25</v>
      </c>
      <c r="O20" s="9">
        <v>4</v>
      </c>
      <c r="P20" s="9" t="s">
        <v>18</v>
      </c>
    </row>
    <row r="21" spans="1:16" ht="15.75">
      <c r="A21" s="3" t="s">
        <v>12</v>
      </c>
      <c r="B21" s="12">
        <f>B19-B20</f>
        <v>3.0000000000001137E-2</v>
      </c>
      <c r="J21" s="12">
        <f>J19-J20</f>
        <v>-7.0800000000015295E-4</v>
      </c>
      <c r="K21" s="12">
        <f>K19-K20</f>
        <v>-1.8999999999991246E-5</v>
      </c>
      <c r="L21" s="12">
        <f>L19-L20</f>
        <v>0.67888000000000659</v>
      </c>
      <c r="M21" s="9"/>
      <c r="N21" s="9"/>
      <c r="O21" s="9"/>
      <c r="P21" s="9"/>
    </row>
    <row r="22" spans="1:16">
      <c r="M22" s="9"/>
      <c r="N22" s="9"/>
      <c r="O22" s="9"/>
      <c r="P22" s="9"/>
    </row>
    <row r="23" spans="1:16" ht="15.75">
      <c r="A23" s="3" t="s">
        <v>10</v>
      </c>
      <c r="B23">
        <v>5</v>
      </c>
      <c r="C23">
        <v>600</v>
      </c>
      <c r="D23">
        <v>255</v>
      </c>
      <c r="E23">
        <v>128</v>
      </c>
      <c r="F23">
        <v>255</v>
      </c>
      <c r="G23">
        <v>260</v>
      </c>
      <c r="H23">
        <v>158</v>
      </c>
      <c r="I23">
        <v>232.2</v>
      </c>
      <c r="J23" s="10">
        <v>0.32683299999999998</v>
      </c>
      <c r="K23" s="10">
        <v>0.36138619999999999</v>
      </c>
      <c r="L23" s="10">
        <v>34.553199999999997</v>
      </c>
      <c r="M23" s="9" t="s">
        <v>15</v>
      </c>
      <c r="N23" s="9">
        <v>25</v>
      </c>
      <c r="O23" s="9">
        <v>4</v>
      </c>
      <c r="P23" s="9" t="s">
        <v>18</v>
      </c>
    </row>
    <row r="24" spans="1:16" ht="15.75">
      <c r="A24" s="3" t="s">
        <v>11</v>
      </c>
      <c r="B24">
        <v>4.99</v>
      </c>
      <c r="C24">
        <v>600</v>
      </c>
      <c r="D24">
        <v>255</v>
      </c>
      <c r="E24">
        <v>128</v>
      </c>
      <c r="F24">
        <v>255</v>
      </c>
      <c r="J24" s="10">
        <v>0.3271</v>
      </c>
      <c r="K24" s="10">
        <v>0.36120000000000002</v>
      </c>
      <c r="L24" s="10">
        <v>34.130000000000003</v>
      </c>
      <c r="M24" s="9" t="s">
        <v>15</v>
      </c>
      <c r="N24" s="9">
        <v>25</v>
      </c>
      <c r="O24" s="9">
        <v>4</v>
      </c>
      <c r="P24" s="9" t="s">
        <v>18</v>
      </c>
    </row>
    <row r="25" spans="1:16" ht="15.75">
      <c r="A25" s="3" t="s">
        <v>12</v>
      </c>
      <c r="B25" s="12">
        <f>B23-B24</f>
        <v>9.9999999999997868E-3</v>
      </c>
      <c r="J25" s="12">
        <f>J23-J24</f>
        <v>-2.6700000000001722E-4</v>
      </c>
      <c r="K25" s="12">
        <f>K23-K24</f>
        <v>1.8619999999996972E-4</v>
      </c>
      <c r="L25" s="12">
        <f>L23-L24</f>
        <v>0.42319999999999425</v>
      </c>
      <c r="M25" s="9"/>
      <c r="N25" s="9"/>
      <c r="O25" s="9"/>
      <c r="P25" s="9"/>
    </row>
    <row r="26" spans="1:16">
      <c r="M26" s="9"/>
      <c r="N26" s="9"/>
      <c r="O26" s="9"/>
      <c r="P26" s="9"/>
    </row>
    <row r="27" spans="1:16" ht="15.75">
      <c r="A27" s="3" t="s">
        <v>10</v>
      </c>
      <c r="B27">
        <v>10</v>
      </c>
      <c r="C27">
        <v>600</v>
      </c>
      <c r="D27">
        <v>322</v>
      </c>
      <c r="E27">
        <v>161</v>
      </c>
      <c r="F27">
        <v>322</v>
      </c>
      <c r="G27">
        <v>297</v>
      </c>
      <c r="H27">
        <v>236</v>
      </c>
      <c r="I27">
        <v>265.3</v>
      </c>
      <c r="J27" s="10">
        <v>0.50853300000000001</v>
      </c>
      <c r="K27" s="10">
        <v>0.57916429999999997</v>
      </c>
      <c r="L27" s="10">
        <v>70.631259999999997</v>
      </c>
      <c r="M27" s="9" t="s">
        <v>15</v>
      </c>
      <c r="N27" s="9">
        <v>25</v>
      </c>
      <c r="O27" s="9">
        <v>4</v>
      </c>
      <c r="P27" s="9" t="s">
        <v>18</v>
      </c>
    </row>
    <row r="28" spans="1:16" ht="15.75">
      <c r="A28" s="3" t="s">
        <v>11</v>
      </c>
      <c r="B28">
        <v>10</v>
      </c>
      <c r="C28">
        <v>600</v>
      </c>
      <c r="D28">
        <v>322</v>
      </c>
      <c r="E28">
        <v>161</v>
      </c>
      <c r="F28">
        <v>322</v>
      </c>
      <c r="J28" s="10">
        <v>0.50800000000000001</v>
      </c>
      <c r="K28" s="10">
        <v>0.57879999999999998</v>
      </c>
      <c r="L28" s="10">
        <v>70.81</v>
      </c>
      <c r="M28" s="9" t="s">
        <v>15</v>
      </c>
      <c r="N28" s="9">
        <v>25</v>
      </c>
      <c r="O28" s="9">
        <v>4</v>
      </c>
      <c r="P28" s="9" t="s">
        <v>18</v>
      </c>
    </row>
    <row r="29" spans="1:16" ht="15.75">
      <c r="A29" s="3" t="s">
        <v>12</v>
      </c>
      <c r="B29" s="12">
        <f>B27-B28</f>
        <v>0</v>
      </c>
      <c r="J29" s="12">
        <f>J27-J28</f>
        <v>5.3300000000000569E-4</v>
      </c>
      <c r="K29" s="12">
        <f>K27-K28</f>
        <v>3.6429999999998408E-4</v>
      </c>
      <c r="L29" s="12">
        <f>L27-L28</f>
        <v>-0.17874000000000478</v>
      </c>
      <c r="M29" s="9"/>
      <c r="N29" s="9"/>
      <c r="O29" s="9"/>
      <c r="P29" s="9"/>
    </row>
    <row r="30" spans="1:16">
      <c r="M30" s="9"/>
      <c r="N30" s="9"/>
      <c r="O30" s="9"/>
      <c r="P30" s="9"/>
    </row>
    <row r="31" spans="1:16" ht="15.75">
      <c r="A31" s="3" t="s">
        <v>10</v>
      </c>
      <c r="B31">
        <v>15</v>
      </c>
      <c r="C31">
        <v>600</v>
      </c>
      <c r="D31">
        <v>368</v>
      </c>
      <c r="E31">
        <v>184</v>
      </c>
      <c r="F31">
        <v>368</v>
      </c>
      <c r="G31">
        <v>393</v>
      </c>
      <c r="H31">
        <v>239</v>
      </c>
      <c r="I31">
        <v>292.2</v>
      </c>
      <c r="J31" s="10">
        <v>0.65722800000000003</v>
      </c>
      <c r="K31" s="10">
        <v>0.72152079999999996</v>
      </c>
      <c r="L31" s="10">
        <v>64.292850000000001</v>
      </c>
      <c r="M31" s="9" t="s">
        <v>15</v>
      </c>
      <c r="N31" s="9">
        <v>25</v>
      </c>
      <c r="O31" s="9">
        <v>4</v>
      </c>
      <c r="P31" s="9" t="s">
        <v>18</v>
      </c>
    </row>
    <row r="32" spans="1:16" ht="15.75">
      <c r="A32" s="3" t="s">
        <v>11</v>
      </c>
      <c r="B32">
        <v>14.94</v>
      </c>
      <c r="C32">
        <v>600</v>
      </c>
      <c r="D32">
        <v>368</v>
      </c>
      <c r="E32">
        <v>184</v>
      </c>
      <c r="F32">
        <v>368</v>
      </c>
      <c r="J32" s="10">
        <v>0.65859999999999996</v>
      </c>
      <c r="K32" s="10">
        <v>0.72130000000000005</v>
      </c>
      <c r="L32" s="10">
        <v>62.64</v>
      </c>
      <c r="M32" s="9" t="s">
        <v>15</v>
      </c>
      <c r="N32" s="9">
        <v>25</v>
      </c>
      <c r="O32" s="9">
        <v>4</v>
      </c>
      <c r="P32" s="9" t="s">
        <v>18</v>
      </c>
    </row>
    <row r="33" spans="1:16" ht="15.75">
      <c r="A33" s="3" t="s">
        <v>12</v>
      </c>
      <c r="B33" s="12">
        <f>B31-B32</f>
        <v>6.0000000000000497E-2</v>
      </c>
      <c r="J33" s="12">
        <f>J31-J32</f>
        <v>-1.3719999999999288E-3</v>
      </c>
      <c r="K33" s="12">
        <f>K31-K32</f>
        <v>2.2079999999990996E-4</v>
      </c>
      <c r="L33" s="12">
        <f>L31-L32</f>
        <v>1.6528500000000008</v>
      </c>
      <c r="M33" s="9"/>
      <c r="N33" s="9"/>
      <c r="O33" s="9"/>
      <c r="P33" s="9"/>
    </row>
    <row r="34" spans="1:16">
      <c r="M34" s="9"/>
      <c r="N34" s="9"/>
      <c r="O34" s="9"/>
      <c r="P34" s="9"/>
    </row>
    <row r="35" spans="1:16" ht="15.75">
      <c r="A35" s="3" t="s">
        <v>10</v>
      </c>
      <c r="B35">
        <v>20</v>
      </c>
      <c r="C35">
        <v>600</v>
      </c>
      <c r="D35">
        <v>405</v>
      </c>
      <c r="E35">
        <v>203</v>
      </c>
      <c r="F35">
        <v>405</v>
      </c>
      <c r="G35">
        <v>390</v>
      </c>
      <c r="H35">
        <v>238</v>
      </c>
      <c r="I35">
        <v>391</v>
      </c>
      <c r="J35" s="10">
        <v>0.79190799999999995</v>
      </c>
      <c r="K35" s="10">
        <v>0.84434900000000002</v>
      </c>
      <c r="L35" s="10">
        <v>52.441000000000003</v>
      </c>
      <c r="M35" s="9" t="s">
        <v>15</v>
      </c>
      <c r="N35" s="9">
        <v>25</v>
      </c>
      <c r="O35" s="9">
        <v>4</v>
      </c>
      <c r="P35" s="9" t="s">
        <v>18</v>
      </c>
    </row>
    <row r="36" spans="1:16" ht="15.75">
      <c r="A36" s="3" t="s">
        <v>11</v>
      </c>
      <c r="B36">
        <v>19.98</v>
      </c>
      <c r="C36">
        <v>600</v>
      </c>
      <c r="D36">
        <v>405</v>
      </c>
      <c r="E36">
        <v>203</v>
      </c>
      <c r="F36">
        <v>405</v>
      </c>
      <c r="J36" s="10">
        <v>0.79249999999999998</v>
      </c>
      <c r="K36" s="10">
        <v>0.84430000000000005</v>
      </c>
      <c r="L36" s="10">
        <v>51.89</v>
      </c>
      <c r="M36" s="9" t="s">
        <v>15</v>
      </c>
      <c r="N36" s="9">
        <v>25</v>
      </c>
      <c r="O36" s="9">
        <v>4</v>
      </c>
      <c r="P36" s="9" t="s">
        <v>18</v>
      </c>
    </row>
    <row r="37" spans="1:16" ht="15.75">
      <c r="A37" s="3" t="s">
        <v>12</v>
      </c>
      <c r="B37" s="12">
        <f>B35-B36</f>
        <v>1.9999999999999574E-2</v>
      </c>
      <c r="J37" s="12">
        <f>J35-J36</f>
        <v>-5.9200000000003694E-4</v>
      </c>
      <c r="K37" s="12">
        <f>K35-K36</f>
        <v>4.8999999999965738E-5</v>
      </c>
      <c r="L37" s="12">
        <f>L35-L36</f>
        <v>0.55100000000000193</v>
      </c>
      <c r="M37" s="9"/>
      <c r="N37" s="9"/>
      <c r="O37" s="9"/>
      <c r="P37" s="9"/>
    </row>
    <row r="38" spans="1:16">
      <c r="M38" s="9"/>
      <c r="N38" s="9"/>
      <c r="O38" s="9"/>
      <c r="P38" s="9"/>
    </row>
    <row r="39" spans="1:16" ht="15.75">
      <c r="A39" s="3" t="s">
        <v>10</v>
      </c>
      <c r="B39">
        <v>25</v>
      </c>
      <c r="C39">
        <v>600</v>
      </c>
      <c r="D39">
        <v>437</v>
      </c>
      <c r="E39">
        <v>218</v>
      </c>
      <c r="F39">
        <v>437</v>
      </c>
      <c r="G39">
        <v>387</v>
      </c>
      <c r="H39">
        <v>298</v>
      </c>
      <c r="I39">
        <v>390.8</v>
      </c>
      <c r="J39" s="10">
        <v>0.91462500000000002</v>
      </c>
      <c r="K39" s="10">
        <v>1.0029520000000001</v>
      </c>
      <c r="L39" s="10">
        <v>88.326989999999995</v>
      </c>
      <c r="M39" s="9" t="s">
        <v>15</v>
      </c>
      <c r="N39" s="9">
        <v>25</v>
      </c>
      <c r="O39" s="9">
        <v>4</v>
      </c>
      <c r="P39" s="9" t="s">
        <v>18</v>
      </c>
    </row>
    <row r="40" spans="1:16" ht="15.75">
      <c r="A40" s="3" t="s">
        <v>11</v>
      </c>
      <c r="B40">
        <v>24.99</v>
      </c>
      <c r="C40">
        <v>600</v>
      </c>
      <c r="D40">
        <v>437</v>
      </c>
      <c r="E40">
        <v>218</v>
      </c>
      <c r="F40">
        <v>437</v>
      </c>
      <c r="J40" s="10">
        <v>0.91510000000000002</v>
      </c>
      <c r="K40" s="10">
        <v>1.0032000000000001</v>
      </c>
      <c r="L40" s="10">
        <v>88.11</v>
      </c>
      <c r="M40" s="9" t="s">
        <v>15</v>
      </c>
      <c r="N40" s="9">
        <v>25</v>
      </c>
      <c r="O40" s="9">
        <v>4</v>
      </c>
      <c r="P40" s="9" t="s">
        <v>18</v>
      </c>
    </row>
    <row r="41" spans="1:16" ht="15.75">
      <c r="A41" s="3" t="s">
        <v>12</v>
      </c>
      <c r="B41" s="12">
        <f>B39-B40</f>
        <v>1.0000000000001563E-2</v>
      </c>
      <c r="J41" s="12">
        <f>J39-J40</f>
        <v>-4.750000000000032E-4</v>
      </c>
      <c r="K41" s="12">
        <f>K39-K40</f>
        <v>-2.4800000000002598E-4</v>
      </c>
      <c r="L41" s="12">
        <f>L39-L40</f>
        <v>0.21698999999999558</v>
      </c>
      <c r="M41" s="9"/>
      <c r="N41" s="9"/>
      <c r="O41" s="9"/>
      <c r="P41" s="9"/>
    </row>
    <row r="42" spans="1:16">
      <c r="M42" s="9"/>
      <c r="N42" s="9"/>
      <c r="O42" s="9"/>
      <c r="P42" s="9"/>
    </row>
    <row r="43" spans="1:16" ht="15.75">
      <c r="A43" s="3" t="s">
        <v>10</v>
      </c>
      <c r="B43">
        <v>5</v>
      </c>
      <c r="C43">
        <v>750</v>
      </c>
      <c r="D43">
        <v>237</v>
      </c>
      <c r="E43">
        <v>119</v>
      </c>
      <c r="F43">
        <v>237</v>
      </c>
      <c r="G43">
        <v>182</v>
      </c>
      <c r="H43">
        <v>144</v>
      </c>
      <c r="I43">
        <v>294.5</v>
      </c>
      <c r="J43" s="10">
        <v>0.284632</v>
      </c>
      <c r="K43" s="10">
        <v>0.31957449999999998</v>
      </c>
      <c r="L43" s="10">
        <v>34.942509999999999</v>
      </c>
      <c r="M43" s="9" t="s">
        <v>15</v>
      </c>
      <c r="N43" s="9">
        <v>25</v>
      </c>
      <c r="O43" s="9">
        <v>4</v>
      </c>
      <c r="P43" s="9" t="s">
        <v>18</v>
      </c>
    </row>
    <row r="44" spans="1:16" ht="15.75">
      <c r="A44" s="3" t="s">
        <v>11</v>
      </c>
      <c r="B44">
        <v>5.0199999999999996</v>
      </c>
      <c r="C44">
        <v>750</v>
      </c>
      <c r="D44">
        <v>237</v>
      </c>
      <c r="E44">
        <v>119</v>
      </c>
      <c r="F44">
        <v>237</v>
      </c>
      <c r="J44" s="10">
        <v>0.28420000000000001</v>
      </c>
      <c r="K44" s="10">
        <v>0.31990000000000002</v>
      </c>
      <c r="L44" s="10">
        <v>35.76</v>
      </c>
      <c r="M44" s="9" t="s">
        <v>15</v>
      </c>
      <c r="N44" s="9">
        <v>25</v>
      </c>
      <c r="O44" s="9">
        <v>4</v>
      </c>
      <c r="P44" s="9" t="s">
        <v>18</v>
      </c>
    </row>
    <row r="45" spans="1:16" ht="15.75">
      <c r="A45" s="3" t="s">
        <v>12</v>
      </c>
      <c r="B45" s="12">
        <f>B43-B44</f>
        <v>-1.9999999999999574E-2</v>
      </c>
      <c r="J45" s="12">
        <f>J43-J44</f>
        <v>4.3199999999998795E-4</v>
      </c>
      <c r="K45" s="12">
        <f>K43-K44</f>
        <v>-3.255000000000341E-4</v>
      </c>
      <c r="L45" s="12">
        <f>L43-L44</f>
        <v>-0.81748999999999938</v>
      </c>
      <c r="M45" s="9"/>
      <c r="N45" s="9"/>
      <c r="O45" s="9"/>
      <c r="P45" s="9"/>
    </row>
    <row r="46" spans="1:16">
      <c r="M46" s="9"/>
      <c r="N46" s="9"/>
      <c r="O46" s="9"/>
      <c r="P46" s="9"/>
    </row>
    <row r="47" spans="1:16" ht="15.75">
      <c r="A47" s="3" t="s">
        <v>10</v>
      </c>
      <c r="B47">
        <v>10</v>
      </c>
      <c r="C47">
        <v>750</v>
      </c>
      <c r="D47">
        <v>299</v>
      </c>
      <c r="E47">
        <v>149</v>
      </c>
      <c r="F47">
        <v>299</v>
      </c>
      <c r="G47">
        <v>199</v>
      </c>
      <c r="H47">
        <v>194</v>
      </c>
      <c r="I47">
        <v>387</v>
      </c>
      <c r="J47" s="10">
        <v>0.440388</v>
      </c>
      <c r="K47" s="10">
        <v>0.49943100000000001</v>
      </c>
      <c r="L47" s="10">
        <v>59.043019999999999</v>
      </c>
      <c r="M47" s="9" t="s">
        <v>15</v>
      </c>
      <c r="N47" s="9">
        <v>25</v>
      </c>
      <c r="O47" s="9">
        <v>4</v>
      </c>
      <c r="P47" s="9" t="s">
        <v>18</v>
      </c>
    </row>
    <row r="48" spans="1:16" ht="15.75">
      <c r="A48" s="3" t="s">
        <v>11</v>
      </c>
      <c r="B48">
        <v>9.99</v>
      </c>
      <c r="C48">
        <v>750</v>
      </c>
      <c r="D48">
        <v>299</v>
      </c>
      <c r="E48">
        <v>149</v>
      </c>
      <c r="F48">
        <v>299</v>
      </c>
      <c r="J48" s="10">
        <v>0.44069999999999998</v>
      </c>
      <c r="K48" s="10">
        <v>0.49940000000000001</v>
      </c>
      <c r="L48" s="10">
        <v>58.78</v>
      </c>
      <c r="M48" s="9" t="s">
        <v>15</v>
      </c>
      <c r="N48" s="9">
        <v>25</v>
      </c>
      <c r="O48" s="9">
        <v>4</v>
      </c>
      <c r="P48" s="9" t="s">
        <v>18</v>
      </c>
    </row>
    <row r="49" spans="1:17" ht="15.75">
      <c r="A49" s="3" t="s">
        <v>12</v>
      </c>
      <c r="B49" s="12">
        <f>B47-B48</f>
        <v>9.9999999999997868E-3</v>
      </c>
      <c r="J49" s="12">
        <f>J47-J48</f>
        <v>-3.1199999999997896E-4</v>
      </c>
      <c r="K49" s="12">
        <f>K47-K48</f>
        <v>3.1000000000003247E-5</v>
      </c>
      <c r="L49" s="12">
        <f>L47-L48</f>
        <v>0.26301999999999737</v>
      </c>
      <c r="M49" s="9"/>
      <c r="N49" s="9"/>
      <c r="O49" s="9"/>
      <c r="P49" s="9"/>
    </row>
    <row r="50" spans="1:17">
      <c r="M50" s="9"/>
      <c r="N50" s="9"/>
      <c r="O50" s="9"/>
      <c r="P50" s="9"/>
    </row>
    <row r="51" spans="1:17" ht="15.75">
      <c r="A51" s="3" t="s">
        <v>10</v>
      </c>
      <c r="B51">
        <v>15</v>
      </c>
      <c r="C51">
        <v>750</v>
      </c>
      <c r="D51">
        <v>342</v>
      </c>
      <c r="E51">
        <v>171</v>
      </c>
      <c r="F51">
        <v>342</v>
      </c>
      <c r="G51">
        <v>282</v>
      </c>
      <c r="H51">
        <v>266</v>
      </c>
      <c r="I51">
        <v>294.89999999999998</v>
      </c>
      <c r="J51" s="10">
        <v>0.57084299999999999</v>
      </c>
      <c r="K51" s="10">
        <v>0.66280689999999998</v>
      </c>
      <c r="L51" s="10">
        <v>91.963890000000006</v>
      </c>
      <c r="M51" s="9" t="s">
        <v>15</v>
      </c>
      <c r="N51" s="9">
        <v>25</v>
      </c>
      <c r="O51" s="9">
        <v>4</v>
      </c>
      <c r="P51" s="9" t="s">
        <v>18</v>
      </c>
    </row>
    <row r="52" spans="1:17" ht="15.75">
      <c r="A52" s="3" t="s">
        <v>11</v>
      </c>
      <c r="B52">
        <v>15</v>
      </c>
      <c r="C52">
        <v>750</v>
      </c>
      <c r="D52">
        <v>342</v>
      </c>
      <c r="E52">
        <v>171</v>
      </c>
      <c r="F52">
        <v>342</v>
      </c>
      <c r="J52" s="10">
        <v>0.57079999999999997</v>
      </c>
      <c r="K52" s="10">
        <v>0.66290000000000004</v>
      </c>
      <c r="L52" s="10">
        <v>92.09</v>
      </c>
      <c r="M52" s="9" t="s">
        <v>15</v>
      </c>
      <c r="N52" s="9">
        <v>25</v>
      </c>
      <c r="O52" s="9">
        <v>4</v>
      </c>
      <c r="P52" s="9" t="s">
        <v>18</v>
      </c>
    </row>
    <row r="53" spans="1:17" ht="15.75">
      <c r="A53" s="3" t="s">
        <v>12</v>
      </c>
      <c r="B53" s="12">
        <f>B51-B52</f>
        <v>0</v>
      </c>
      <c r="J53" s="12">
        <f>J51-J52</f>
        <v>4.3000000000015248E-5</v>
      </c>
      <c r="K53" s="12">
        <f>K51-K52</f>
        <v>-9.3100000000068128E-5</v>
      </c>
      <c r="L53" s="12">
        <f>L51-L52</f>
        <v>-0.12610999999999706</v>
      </c>
      <c r="M53" s="9"/>
      <c r="N53" s="9"/>
      <c r="O53" s="9"/>
      <c r="P53" s="9"/>
    </row>
    <row r="54" spans="1:17">
      <c r="M54" s="9"/>
      <c r="N54" s="9"/>
      <c r="O54" s="9"/>
      <c r="P54" s="9"/>
    </row>
    <row r="55" spans="1:17" ht="15.75">
      <c r="A55" s="3" t="s">
        <v>10</v>
      </c>
      <c r="B55">
        <v>20</v>
      </c>
      <c r="C55">
        <v>750</v>
      </c>
      <c r="D55">
        <v>376</v>
      </c>
      <c r="E55">
        <v>188</v>
      </c>
      <c r="F55">
        <v>376</v>
      </c>
      <c r="G55">
        <v>286</v>
      </c>
      <c r="H55">
        <v>263</v>
      </c>
      <c r="I55">
        <v>386.9</v>
      </c>
      <c r="J55" s="10">
        <v>0.68503199999999997</v>
      </c>
      <c r="K55" s="10">
        <v>0.76569569999999998</v>
      </c>
      <c r="L55" s="10">
        <v>80.663679999999999</v>
      </c>
      <c r="M55" s="9" t="s">
        <v>15</v>
      </c>
      <c r="N55" s="9">
        <v>25</v>
      </c>
      <c r="O55" s="9">
        <v>4</v>
      </c>
      <c r="P55" s="9" t="s">
        <v>18</v>
      </c>
    </row>
    <row r="56" spans="1:17" ht="15.75">
      <c r="A56" s="3" t="s">
        <v>11</v>
      </c>
      <c r="B56">
        <v>19.940000000000001</v>
      </c>
      <c r="C56">
        <v>750</v>
      </c>
      <c r="D56">
        <v>376</v>
      </c>
      <c r="E56">
        <v>188</v>
      </c>
      <c r="F56">
        <v>376</v>
      </c>
      <c r="J56" s="10">
        <v>0.6865</v>
      </c>
      <c r="K56" s="10">
        <v>0.76580000000000004</v>
      </c>
      <c r="L56" s="10">
        <v>79.319999999999993</v>
      </c>
      <c r="M56" s="9" t="s">
        <v>15</v>
      </c>
      <c r="N56" s="9">
        <v>25</v>
      </c>
      <c r="O56" s="9">
        <v>4</v>
      </c>
      <c r="P56" s="9" t="s">
        <v>18</v>
      </c>
    </row>
    <row r="57" spans="1:17" ht="15.75">
      <c r="A57" s="3" t="s">
        <v>12</v>
      </c>
      <c r="B57" s="12">
        <f>B55-B56</f>
        <v>5.9999999999998721E-2</v>
      </c>
      <c r="J57" s="12">
        <f>J55-J56</f>
        <v>-1.4680000000000248E-3</v>
      </c>
      <c r="K57" s="12">
        <f>K55-K56</f>
        <v>-1.0430000000005712E-4</v>
      </c>
      <c r="L57" s="12">
        <f>L55-L56</f>
        <v>1.3436800000000062</v>
      </c>
      <c r="M57" s="9"/>
      <c r="N57" s="9"/>
      <c r="O57" s="9"/>
      <c r="P57" s="9"/>
    </row>
    <row r="58" spans="1:17">
      <c r="M58" s="9"/>
      <c r="N58" s="9"/>
      <c r="O58" s="9"/>
      <c r="P58" s="9"/>
    </row>
    <row r="59" spans="1:17" ht="15.75">
      <c r="A59" s="3" t="s">
        <v>10</v>
      </c>
      <c r="B59">
        <v>25</v>
      </c>
      <c r="C59">
        <v>750</v>
      </c>
      <c r="D59">
        <v>405</v>
      </c>
      <c r="E59">
        <v>203</v>
      </c>
      <c r="F59">
        <v>405</v>
      </c>
      <c r="G59">
        <v>390</v>
      </c>
      <c r="H59">
        <v>238</v>
      </c>
      <c r="I59">
        <v>391</v>
      </c>
      <c r="J59" s="10">
        <v>0.79190799999999995</v>
      </c>
      <c r="K59" s="10">
        <v>0.84434900000000002</v>
      </c>
      <c r="L59" s="10">
        <v>52.441000000000003</v>
      </c>
      <c r="M59" s="9" t="s">
        <v>15</v>
      </c>
      <c r="N59" s="9">
        <v>25</v>
      </c>
      <c r="O59" s="9">
        <v>4</v>
      </c>
      <c r="P59" s="9" t="s">
        <v>18</v>
      </c>
    </row>
    <row r="60" spans="1:17" ht="15.75">
      <c r="A60" s="3" t="s">
        <v>11</v>
      </c>
      <c r="B60">
        <v>24.97</v>
      </c>
      <c r="C60">
        <v>750</v>
      </c>
      <c r="D60">
        <v>405</v>
      </c>
      <c r="E60">
        <v>203</v>
      </c>
      <c r="F60">
        <v>405</v>
      </c>
      <c r="J60" s="10">
        <v>0.79249999999999998</v>
      </c>
      <c r="K60" s="10">
        <v>0.84430000000000005</v>
      </c>
      <c r="L60" s="10">
        <v>51.89</v>
      </c>
      <c r="M60" s="9" t="s">
        <v>15</v>
      </c>
      <c r="N60" s="9">
        <v>25</v>
      </c>
      <c r="O60" s="9">
        <v>4</v>
      </c>
      <c r="P60" s="9" t="s">
        <v>18</v>
      </c>
    </row>
    <row r="61" spans="1:17" ht="15.75">
      <c r="A61" s="3" t="s">
        <v>12</v>
      </c>
      <c r="B61" s="12">
        <f>B59-B60</f>
        <v>3.0000000000001137E-2</v>
      </c>
      <c r="J61" s="12">
        <f>J59-J60</f>
        <v>-5.9200000000003694E-4</v>
      </c>
      <c r="K61" s="12">
        <f>K59-K60</f>
        <v>4.8999999999965738E-5</v>
      </c>
      <c r="L61" s="12">
        <f>L59-L60</f>
        <v>0.55100000000000193</v>
      </c>
      <c r="M61" s="9"/>
      <c r="N61" s="9"/>
      <c r="O61" s="9"/>
      <c r="P61" s="9"/>
    </row>
    <row r="62" spans="1:17">
      <c r="M62" s="9"/>
      <c r="N62" s="9"/>
      <c r="O62" s="9"/>
      <c r="P62" s="9"/>
    </row>
    <row r="63" spans="1:17" ht="15.75">
      <c r="A63" s="3" t="s">
        <v>10</v>
      </c>
      <c r="B63" s="1">
        <v>5</v>
      </c>
      <c r="C63" s="1">
        <v>1000</v>
      </c>
      <c r="D63" s="1">
        <v>215</v>
      </c>
      <c r="E63" s="1">
        <v>108</v>
      </c>
      <c r="F63" s="1">
        <v>215</v>
      </c>
      <c r="G63" s="15">
        <v>174</v>
      </c>
      <c r="H63" s="15">
        <v>148</v>
      </c>
      <c r="I63" s="15">
        <v>226.8</v>
      </c>
      <c r="J63" s="16">
        <v>0.24</v>
      </c>
      <c r="K63" s="16">
        <v>0.27</v>
      </c>
      <c r="L63" s="16">
        <v>30</v>
      </c>
      <c r="M63" s="17" t="s">
        <v>15</v>
      </c>
      <c r="N63" s="17">
        <v>25</v>
      </c>
      <c r="O63" s="17">
        <v>4</v>
      </c>
      <c r="P63" s="17" t="s">
        <v>18</v>
      </c>
      <c r="Q63" s="1"/>
    </row>
    <row r="64" spans="1:17" ht="15.75">
      <c r="A64" s="3" t="s">
        <v>11</v>
      </c>
      <c r="B64">
        <v>5</v>
      </c>
      <c r="C64">
        <v>1000</v>
      </c>
      <c r="D64">
        <v>215</v>
      </c>
      <c r="E64">
        <v>108</v>
      </c>
      <c r="F64">
        <v>215</v>
      </c>
      <c r="J64" s="10">
        <v>0.24</v>
      </c>
      <c r="K64" s="10">
        <v>0.27</v>
      </c>
      <c r="L64" s="10">
        <v>34.909999999999997</v>
      </c>
      <c r="M64" s="9" t="s">
        <v>15</v>
      </c>
      <c r="N64" s="9">
        <v>25</v>
      </c>
      <c r="O64" s="9">
        <v>4</v>
      </c>
      <c r="P64" s="9" t="s">
        <v>18</v>
      </c>
    </row>
    <row r="65" spans="1:16" ht="15.75">
      <c r="A65" s="3" t="s">
        <v>12</v>
      </c>
      <c r="B65" s="12">
        <f>B63-B64</f>
        <v>0</v>
      </c>
      <c r="J65" s="12">
        <f>J63-J64</f>
        <v>0</v>
      </c>
      <c r="K65" s="12">
        <f>K63-K64</f>
        <v>0</v>
      </c>
      <c r="L65" s="12">
        <f>L63-L64</f>
        <v>-4.9099999999999966</v>
      </c>
      <c r="M65" s="9"/>
      <c r="N65" s="9"/>
      <c r="O65" s="9"/>
      <c r="P65" s="9"/>
    </row>
    <row r="66" spans="1:16">
      <c r="M66" s="9"/>
      <c r="N66" s="9"/>
      <c r="O66" s="9"/>
      <c r="P66" s="9"/>
    </row>
    <row r="67" spans="1:16" ht="15.75">
      <c r="A67" s="3" t="s">
        <v>10</v>
      </c>
      <c r="B67">
        <v>10</v>
      </c>
      <c r="C67">
        <v>1000</v>
      </c>
      <c r="D67">
        <v>271</v>
      </c>
      <c r="E67">
        <v>136</v>
      </c>
      <c r="F67">
        <v>271</v>
      </c>
      <c r="G67">
        <v>196</v>
      </c>
      <c r="H67">
        <v>196</v>
      </c>
      <c r="I67">
        <v>294.60000000000002</v>
      </c>
      <c r="J67" s="10">
        <v>0.36679299999999998</v>
      </c>
      <c r="K67" s="10">
        <v>0.42328739999999998</v>
      </c>
      <c r="L67" s="10">
        <v>56.49438</v>
      </c>
      <c r="M67" s="9" t="s">
        <v>15</v>
      </c>
      <c r="N67" s="9">
        <v>25</v>
      </c>
      <c r="O67" s="9">
        <v>4</v>
      </c>
      <c r="P67" s="9" t="s">
        <v>18</v>
      </c>
    </row>
    <row r="68" spans="1:16" ht="15.75">
      <c r="A68" s="3" t="s">
        <v>11</v>
      </c>
      <c r="B68">
        <v>10</v>
      </c>
      <c r="C68">
        <v>1000</v>
      </c>
      <c r="D68">
        <v>271</v>
      </c>
      <c r="E68">
        <v>136</v>
      </c>
      <c r="F68">
        <v>271</v>
      </c>
      <c r="J68" s="10">
        <v>0.36709999999999998</v>
      </c>
      <c r="K68" s="10">
        <v>0.42359999999999998</v>
      </c>
      <c r="L68" s="10">
        <v>56.55</v>
      </c>
      <c r="M68" s="9" t="s">
        <v>15</v>
      </c>
      <c r="N68" s="9">
        <v>25</v>
      </c>
      <c r="O68" s="9">
        <v>4</v>
      </c>
      <c r="P68" s="9" t="s">
        <v>18</v>
      </c>
    </row>
    <row r="69" spans="1:16" ht="15.75">
      <c r="A69" s="3" t="s">
        <v>12</v>
      </c>
      <c r="B69" s="12">
        <f>B67-B68</f>
        <v>0</v>
      </c>
      <c r="J69" s="12">
        <f>J67-J68</f>
        <v>-3.0700000000000172E-4</v>
      </c>
      <c r="K69" s="12">
        <f>K67-K68</f>
        <v>-3.1259999999999621E-4</v>
      </c>
      <c r="L69" s="12">
        <f>L67-L68</f>
        <v>-5.561999999999756E-2</v>
      </c>
      <c r="M69" s="9"/>
      <c r="N69" s="9"/>
      <c r="O69" s="9"/>
      <c r="P69" s="9"/>
    </row>
    <row r="70" spans="1:16">
      <c r="M70" s="9"/>
      <c r="N70" s="9"/>
      <c r="O70" s="9"/>
      <c r="P70" s="9"/>
    </row>
    <row r="71" spans="1:16" ht="15.75">
      <c r="A71" s="3" t="s">
        <v>10</v>
      </c>
      <c r="B71">
        <v>15</v>
      </c>
      <c r="C71">
        <v>1000</v>
      </c>
      <c r="D71">
        <v>311</v>
      </c>
      <c r="E71">
        <v>155</v>
      </c>
      <c r="F71">
        <v>311</v>
      </c>
      <c r="G71">
        <v>286</v>
      </c>
      <c r="H71">
        <v>200</v>
      </c>
      <c r="I71">
        <v>292.89999999999998</v>
      </c>
      <c r="J71" s="10">
        <v>0.47482200000000002</v>
      </c>
      <c r="K71" s="10">
        <v>0.52161930000000001</v>
      </c>
      <c r="L71" s="10">
        <v>46.797310000000003</v>
      </c>
      <c r="M71" s="9" t="s">
        <v>15</v>
      </c>
      <c r="N71" s="9">
        <v>25</v>
      </c>
      <c r="O71" s="9">
        <v>4</v>
      </c>
      <c r="P71" s="9" t="s">
        <v>18</v>
      </c>
    </row>
    <row r="72" spans="1:16" ht="15.75">
      <c r="A72" s="3" t="s">
        <v>11</v>
      </c>
      <c r="B72">
        <v>15</v>
      </c>
      <c r="C72">
        <v>1000</v>
      </c>
      <c r="D72">
        <v>311</v>
      </c>
      <c r="E72">
        <v>155</v>
      </c>
      <c r="F72">
        <v>311</v>
      </c>
      <c r="J72" s="10">
        <v>0.46500000000000002</v>
      </c>
      <c r="K72" s="10">
        <v>0.52170000000000005</v>
      </c>
      <c r="L72" s="10">
        <v>46.73</v>
      </c>
      <c r="M72" s="9" t="s">
        <v>15</v>
      </c>
      <c r="N72" s="9">
        <v>25</v>
      </c>
      <c r="O72" s="9">
        <v>4</v>
      </c>
      <c r="P72" s="9" t="s">
        <v>18</v>
      </c>
    </row>
    <row r="73" spans="1:16" ht="15.75">
      <c r="A73" s="3" t="s">
        <v>12</v>
      </c>
      <c r="B73" s="12">
        <f>B71-B72</f>
        <v>0</v>
      </c>
      <c r="J73" s="12">
        <f>J71-J72</f>
        <v>9.8219999999999974E-3</v>
      </c>
      <c r="K73" s="12">
        <f>K71-K72</f>
        <v>-8.0700000000044625E-5</v>
      </c>
      <c r="L73" s="12">
        <f>L71-L72</f>
        <v>6.7310000000006198E-2</v>
      </c>
      <c r="M73" s="9"/>
      <c r="N73" s="9"/>
      <c r="O73" s="9"/>
      <c r="P73" s="9"/>
    </row>
    <row r="74" spans="1:16">
      <c r="M74" s="9"/>
      <c r="N74" s="9"/>
      <c r="O74" s="9"/>
      <c r="P74" s="9"/>
    </row>
    <row r="75" spans="1:16" ht="15.75">
      <c r="A75" s="3" t="s">
        <v>10</v>
      </c>
      <c r="B75">
        <v>20</v>
      </c>
      <c r="C75">
        <v>1000</v>
      </c>
      <c r="D75">
        <v>342</v>
      </c>
      <c r="E75">
        <v>171</v>
      </c>
      <c r="F75">
        <v>342</v>
      </c>
      <c r="G75">
        <v>282</v>
      </c>
      <c r="H75">
        <v>266</v>
      </c>
      <c r="I75">
        <v>294.89999999999998</v>
      </c>
      <c r="J75" s="10">
        <v>0.57084299999999999</v>
      </c>
      <c r="K75" s="10">
        <v>0.66280689999999998</v>
      </c>
      <c r="L75" s="10">
        <v>91.963890000000006</v>
      </c>
      <c r="M75" s="9" t="s">
        <v>15</v>
      </c>
      <c r="N75" s="9">
        <v>25</v>
      </c>
      <c r="O75" s="9">
        <v>4</v>
      </c>
      <c r="P75" s="9" t="s">
        <v>18</v>
      </c>
    </row>
    <row r="76" spans="1:16" ht="15.75">
      <c r="A76" s="3" t="s">
        <v>11</v>
      </c>
      <c r="B76">
        <v>20.010000000000002</v>
      </c>
      <c r="C76">
        <v>1000</v>
      </c>
      <c r="D76">
        <v>342</v>
      </c>
      <c r="E76">
        <v>171</v>
      </c>
      <c r="F76">
        <v>342</v>
      </c>
      <c r="J76" s="10">
        <v>0.57079999999999997</v>
      </c>
      <c r="K76" s="10">
        <v>0.66290000000000004</v>
      </c>
      <c r="L76" s="10">
        <v>92.09</v>
      </c>
      <c r="M76" s="9" t="s">
        <v>15</v>
      </c>
      <c r="N76" s="9">
        <v>25</v>
      </c>
      <c r="O76" s="9">
        <v>4</v>
      </c>
      <c r="P76" s="9" t="s">
        <v>18</v>
      </c>
    </row>
    <row r="77" spans="1:16" ht="15.75">
      <c r="A77" s="3" t="s">
        <v>12</v>
      </c>
      <c r="B77" s="12">
        <f>B75-B76</f>
        <v>-1.0000000000001563E-2</v>
      </c>
      <c r="J77" s="12">
        <f>J75-J76</f>
        <v>4.3000000000015248E-5</v>
      </c>
      <c r="K77" s="12">
        <f>K75-K76</f>
        <v>-9.3100000000068128E-5</v>
      </c>
      <c r="L77" s="12">
        <f>L75-L76</f>
        <v>-0.12610999999999706</v>
      </c>
      <c r="M77" s="9"/>
      <c r="N77" s="9"/>
      <c r="O77" s="9"/>
      <c r="P77" s="9"/>
    </row>
    <row r="78" spans="1:16">
      <c r="M78" s="9"/>
      <c r="N78" s="9"/>
      <c r="O78" s="9"/>
      <c r="P78" s="9"/>
    </row>
    <row r="79" spans="1:16" ht="15.75">
      <c r="A79" s="3" t="s">
        <v>10</v>
      </c>
      <c r="B79">
        <v>25</v>
      </c>
      <c r="C79">
        <v>1000</v>
      </c>
      <c r="D79">
        <v>368</v>
      </c>
      <c r="E79">
        <v>184</v>
      </c>
      <c r="F79">
        <v>368</v>
      </c>
      <c r="G79">
        <v>393</v>
      </c>
      <c r="H79">
        <v>239</v>
      </c>
      <c r="I79">
        <v>292.2</v>
      </c>
      <c r="J79" s="10">
        <v>0.65722800000000003</v>
      </c>
      <c r="K79" s="10">
        <v>0.72152079999999996</v>
      </c>
      <c r="L79" s="10">
        <v>64.292850000000001</v>
      </c>
      <c r="M79" s="9" t="s">
        <v>15</v>
      </c>
      <c r="N79" s="9">
        <v>25</v>
      </c>
      <c r="O79" s="9">
        <v>4</v>
      </c>
      <c r="P79" s="9" t="s">
        <v>18</v>
      </c>
    </row>
    <row r="80" spans="1:16" ht="15.75">
      <c r="A80" s="3" t="s">
        <v>11</v>
      </c>
      <c r="B80">
        <v>25</v>
      </c>
      <c r="C80">
        <v>1000</v>
      </c>
      <c r="D80">
        <v>368</v>
      </c>
      <c r="E80">
        <v>184</v>
      </c>
      <c r="F80">
        <v>368</v>
      </c>
      <c r="J80" s="10">
        <v>0.65859999999999996</v>
      </c>
      <c r="K80" s="10">
        <v>0.72130000000000005</v>
      </c>
      <c r="L80" s="10">
        <v>62.64</v>
      </c>
      <c r="M80" s="9" t="s">
        <v>15</v>
      </c>
      <c r="N80" s="9">
        <v>25</v>
      </c>
      <c r="O80" s="9">
        <v>4</v>
      </c>
      <c r="P80" s="9" t="s">
        <v>18</v>
      </c>
    </row>
    <row r="81" spans="1:16" ht="15.75">
      <c r="A81" s="3" t="s">
        <v>12</v>
      </c>
      <c r="B81" s="12">
        <f>B79-B80</f>
        <v>0</v>
      </c>
      <c r="J81" s="12">
        <f>J79-J80</f>
        <v>-1.3719999999999288E-3</v>
      </c>
      <c r="K81" s="12">
        <f>K79-K80</f>
        <v>2.2079999999990996E-4</v>
      </c>
      <c r="L81" s="12">
        <f>L79-L80</f>
        <v>1.6528500000000008</v>
      </c>
      <c r="M81" s="9"/>
      <c r="N81" s="9"/>
      <c r="O81" s="9"/>
      <c r="P81" s="9"/>
    </row>
  </sheetData>
  <mergeCells count="2">
    <mergeCell ref="D1:F1"/>
    <mergeCell ref="G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Sadie-Excel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Muller</dc:creator>
  <cp:lastModifiedBy>Bernd Muller</cp:lastModifiedBy>
  <dcterms:created xsi:type="dcterms:W3CDTF">2009-09-17T22:05:11Z</dcterms:created>
  <dcterms:modified xsi:type="dcterms:W3CDTF">2009-12-14T04:32:31Z</dcterms:modified>
</cp:coreProperties>
</file>